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25" i="1"/>
  <c r="E15"/>
  <c r="E16"/>
  <c r="E19"/>
  <c r="E20"/>
  <c r="E21"/>
  <c r="D17"/>
  <c r="D14" s="1"/>
  <c r="D23"/>
  <c r="D22" l="1"/>
  <c r="D13" s="1"/>
  <c r="D12" l="1"/>
  <c r="C17" l="1"/>
  <c r="E17" s="1"/>
  <c r="C23"/>
  <c r="C22" l="1"/>
  <c r="E22" s="1"/>
  <c r="E23"/>
  <c r="C14"/>
  <c r="E14" s="1"/>
  <c r="C13" l="1"/>
  <c r="C12" l="1"/>
  <c r="E12" s="1"/>
  <c r="E13"/>
</calcChain>
</file>

<file path=xl/sharedStrings.xml><?xml version="1.0" encoding="utf-8"?>
<sst xmlns="http://schemas.openxmlformats.org/spreadsheetml/2006/main" count="33" uniqueCount="32">
  <si>
    <t>2 00 00000 00 0000 000</t>
  </si>
  <si>
    <t>Безвозмездные поступления</t>
  </si>
  <si>
    <t>2 02 00000 00 0000 000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</si>
  <si>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</si>
  <si>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2 02 29999 10 0000 151</t>
  </si>
  <si>
    <t xml:space="preserve"> 2 02 30024 10 0000 151</t>
  </si>
  <si>
    <t>2 02 30000 00 0000 151</t>
  </si>
  <si>
    <t xml:space="preserve"> 2 02 20000 00 0000 151</t>
  </si>
  <si>
    <t xml:space="preserve">  Брюховецкого сельского поселения</t>
  </si>
  <si>
    <t xml:space="preserve">   Брюховецкого района</t>
  </si>
  <si>
    <t>Субсидии на реализацию мероприятия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</si>
  <si>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Прочие субсидии бюджетам сельских поселений</t>
  </si>
  <si>
    <t>Субсидии бюджетам бюджетной системы Российской Федерации (межбюджетные субсидии)</t>
  </si>
  <si>
    <t>в том числе</t>
  </si>
  <si>
    <t>Субвенции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</si>
  <si>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</si>
  <si>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Безвозмездные поступления от других бюджетов бюджетной системы Российской Федерации</t>
  </si>
  <si>
    <t>2 02 25467 10 0000 151</t>
  </si>
  <si>
    <t>Субсидии на организацию благоустройства территории муниципального образования в границах территорий органов территориального общественного самоуправления - победителей краевого конкурса на звание "Лучший орган территориального общественного самоуправления"</t>
  </si>
  <si>
    <t xml:space="preserve">Субсидии на реализацию мероприятий подпрограммы "Строительство, реконструкция, капитальный ремонт и ремонт автомобильных дорог общего пользования местного значения на территории Краснодарского края" государственной программы Краснодарского края "Развитие сети автомобильных дорог Краснодарского края </t>
  </si>
  <si>
    <t>2 02 25555 10 0000 151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</si>
  <si>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</si>
  <si>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 от ____________ № ______</t>
  </si>
  <si>
    <t xml:space="preserve">% исполнения </t>
  </si>
  <si>
    <t>Утверждено на 2018 год, тыс. руб.</t>
  </si>
  <si>
    <t>Исполнено за 2018 год, тыс. руб.</t>
  </si>
  <si>
    <t xml:space="preserve">    к решению Совета</t>
  </si>
  <si>
    <t xml:space="preserve">     ПРИЛОЖЕНИЕ №  2</t>
  </si>
  <si>
    <t>Субвенции на осуществление государственных полномочий по образованию и организации деятельности администартивных комиссий деятельности административных комиссий</t>
  </si>
  <si>
    <t>Код</t>
  </si>
  <si>
    <t>Наименование дохода</t>
  </si>
  <si>
    <t>Безвозмездные поступления из бюджетов других уровней в бюджет Брюховецкого сельского поселения Брюховецкого района                                         в 2018 году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</si>
</sst>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2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 wrapText="1"/>
    </xf>
    <xf numFmtId="164" fontId="1" fillId="2" borderId="2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topLeftCell="A4" workbookViewId="0">
      <selection activeCell="G8" sqref="G8"/>
    </sheetView>
  </sheetViews>
  <sheetFormatPr defaultRowHeight="15"/>
  <cols>
    <col min="1" max="1" width="24.85546875" customWidth="1"/>
    <col min="2" max="2" width="34" customWidth="1"/>
    <col min="3" max="3" width="10.85546875" customWidth="1"/>
    <col min="4" max="4" width="9.7109375" customWidth="1"/>
    <col min="5" max="5" width="7.28515625" customWidth="1"/>
  </cols>
  <sheetData>
    <row r="1" spans="1:5" ht="12.75" customHeight="1">
      <c r="B1" s="4"/>
      <c r="C1" s="4"/>
    </row>
    <row r="2" spans="1:5" s="10" customFormat="1" ht="20.25" customHeight="1">
      <c r="B2" s="46" t="s">
        <v>27</v>
      </c>
      <c r="C2" s="46"/>
      <c r="D2" s="47"/>
      <c r="E2" s="47"/>
    </row>
    <row r="3" spans="1:5" s="10" customFormat="1" ht="20.25" customHeight="1">
      <c r="B3" s="46" t="s">
        <v>26</v>
      </c>
      <c r="C3" s="46"/>
      <c r="D3" s="47"/>
      <c r="E3" s="47"/>
    </row>
    <row r="4" spans="1:5" s="10" customFormat="1" ht="20.25" customHeight="1">
      <c r="B4" s="46" t="s">
        <v>8</v>
      </c>
      <c r="C4" s="46"/>
      <c r="D4" s="47"/>
      <c r="E4" s="47"/>
    </row>
    <row r="5" spans="1:5" s="10" customFormat="1" ht="20.25" customHeight="1">
      <c r="B5" s="46" t="s">
        <v>9</v>
      </c>
      <c r="C5" s="46"/>
      <c r="D5" s="47"/>
      <c r="E5" s="47"/>
    </row>
    <row r="6" spans="1:5" s="10" customFormat="1" ht="20.25" customHeight="1">
      <c r="B6" s="46" t="s">
        <v>22</v>
      </c>
      <c r="C6" s="47"/>
      <c r="D6" s="47"/>
      <c r="E6" s="47"/>
    </row>
    <row r="7" spans="1:5" s="10" customFormat="1" ht="20.25" customHeight="1">
      <c r="B7" s="4"/>
      <c r="C7" s="4"/>
    </row>
    <row r="8" spans="1:5" ht="61.5" customHeight="1">
      <c r="A8" s="44" t="s">
        <v>31</v>
      </c>
      <c r="B8" s="44"/>
      <c r="C8" s="44"/>
      <c r="D8" s="45"/>
      <c r="E8" s="45"/>
    </row>
    <row r="9" spans="1:5" ht="18.75">
      <c r="C9" s="1"/>
    </row>
    <row r="10" spans="1:5" ht="78.75">
      <c r="A10" s="43" t="s">
        <v>29</v>
      </c>
      <c r="B10" s="43" t="s">
        <v>30</v>
      </c>
      <c r="C10" s="2" t="s">
        <v>24</v>
      </c>
      <c r="D10" s="29" t="s">
        <v>25</v>
      </c>
      <c r="E10" s="29" t="s">
        <v>23</v>
      </c>
    </row>
    <row r="11" spans="1:5" s="26" customFormat="1" ht="15.75">
      <c r="A11" s="3">
        <v>1</v>
      </c>
      <c r="B11" s="3">
        <v>2</v>
      </c>
      <c r="C11" s="2">
        <v>3</v>
      </c>
      <c r="D11" s="29">
        <v>4</v>
      </c>
      <c r="E11" s="29">
        <v>5</v>
      </c>
    </row>
    <row r="12" spans="1:5" ht="15.75">
      <c r="A12" s="7" t="s">
        <v>0</v>
      </c>
      <c r="B12" s="14" t="s">
        <v>1</v>
      </c>
      <c r="C12" s="35">
        <f>C13</f>
        <v>43929.1</v>
      </c>
      <c r="D12" s="35">
        <f>D13</f>
        <v>41217.700000000004</v>
      </c>
      <c r="E12" s="42">
        <f>D12/C12*100</f>
        <v>93.827781584416726</v>
      </c>
    </row>
    <row r="13" spans="1:5" ht="49.5" customHeight="1">
      <c r="A13" s="6" t="s">
        <v>2</v>
      </c>
      <c r="B13" s="15" t="s">
        <v>16</v>
      </c>
      <c r="C13" s="36">
        <f>C14+C22</f>
        <v>43929.1</v>
      </c>
      <c r="D13" s="36">
        <f>D14+D22</f>
        <v>41217.700000000004</v>
      </c>
      <c r="E13" s="33">
        <f t="shared" ref="E13:E25" si="0">D13/C13*100</f>
        <v>93.827781584416726</v>
      </c>
    </row>
    <row r="14" spans="1:5" ht="66.75" customHeight="1">
      <c r="A14" s="8" t="s">
        <v>7</v>
      </c>
      <c r="B14" s="16" t="s">
        <v>12</v>
      </c>
      <c r="C14" s="37">
        <f>C15+C16+C17</f>
        <v>43921.5</v>
      </c>
      <c r="D14" s="37">
        <f>D15+D16+D17</f>
        <v>41210.100000000006</v>
      </c>
      <c r="E14" s="42">
        <f t="shared" si="0"/>
        <v>93.826713568525676</v>
      </c>
    </row>
    <row r="15" spans="1:5" s="26" customFormat="1" ht="117.75" customHeight="1">
      <c r="A15" s="27" t="s">
        <v>17</v>
      </c>
      <c r="B15" s="28" t="s">
        <v>10</v>
      </c>
      <c r="C15" s="38">
        <v>2000</v>
      </c>
      <c r="D15" s="33">
        <v>2000</v>
      </c>
      <c r="E15" s="33">
        <f t="shared" si="0"/>
        <v>100</v>
      </c>
    </row>
    <row r="16" spans="1:5" s="26" customFormat="1" ht="115.5" customHeight="1">
      <c r="A16" s="29" t="s">
        <v>20</v>
      </c>
      <c r="B16" s="30" t="s">
        <v>21</v>
      </c>
      <c r="C16" s="39">
        <v>16820.2</v>
      </c>
      <c r="D16" s="34">
        <v>15740.9</v>
      </c>
      <c r="E16" s="33">
        <f t="shared" si="0"/>
        <v>93.583310543275346</v>
      </c>
    </row>
    <row r="17" spans="1:5" s="11" customFormat="1" ht="33.6" customHeight="1">
      <c r="A17" s="13" t="s">
        <v>4</v>
      </c>
      <c r="B17" s="17" t="s">
        <v>11</v>
      </c>
      <c r="C17" s="38">
        <f>C19+C20+C21</f>
        <v>25101.300000000003</v>
      </c>
      <c r="D17" s="38">
        <f>D19+D20+D21</f>
        <v>23469.200000000001</v>
      </c>
      <c r="E17" s="33">
        <f t="shared" si="0"/>
        <v>93.497946321505253</v>
      </c>
    </row>
    <row r="18" spans="1:5" s="11" customFormat="1" ht="17.25" customHeight="1">
      <c r="A18" s="12"/>
      <c r="B18" s="17" t="s">
        <v>13</v>
      </c>
      <c r="C18" s="37"/>
      <c r="D18" s="34"/>
      <c r="E18" s="33"/>
    </row>
    <row r="19" spans="1:5" ht="101.25" customHeight="1">
      <c r="A19" s="9"/>
      <c r="B19" s="18" t="s">
        <v>3</v>
      </c>
      <c r="C19" s="38">
        <v>14396.5</v>
      </c>
      <c r="D19" s="34">
        <v>13048.5</v>
      </c>
      <c r="E19" s="33">
        <f t="shared" si="0"/>
        <v>90.636613065675689</v>
      </c>
    </row>
    <row r="20" spans="1:5" s="21" customFormat="1" ht="157.5">
      <c r="A20" s="22"/>
      <c r="B20" s="23" t="s">
        <v>18</v>
      </c>
      <c r="C20" s="38">
        <v>531.1</v>
      </c>
      <c r="D20" s="34">
        <v>531.1</v>
      </c>
      <c r="E20" s="33">
        <f t="shared" si="0"/>
        <v>100</v>
      </c>
    </row>
    <row r="21" spans="1:5" s="25" customFormat="1" ht="129" customHeight="1">
      <c r="A21" s="24"/>
      <c r="B21" s="23" t="s">
        <v>19</v>
      </c>
      <c r="C21" s="38">
        <v>10173.700000000001</v>
      </c>
      <c r="D21" s="34">
        <v>9889.6</v>
      </c>
      <c r="E21" s="33">
        <f t="shared" si="0"/>
        <v>97.207505627254591</v>
      </c>
    </row>
    <row r="22" spans="1:5" ht="49.5" customHeight="1">
      <c r="A22" s="5" t="s">
        <v>6</v>
      </c>
      <c r="B22" s="19" t="s">
        <v>14</v>
      </c>
      <c r="C22" s="40">
        <f>C23</f>
        <v>7.6</v>
      </c>
      <c r="D22" s="40">
        <f>D23</f>
        <v>7.6</v>
      </c>
      <c r="E22" s="42">
        <f t="shared" si="0"/>
        <v>100</v>
      </c>
    </row>
    <row r="23" spans="1:5" s="11" customFormat="1" ht="66.75" customHeight="1">
      <c r="A23" s="13" t="s">
        <v>5</v>
      </c>
      <c r="B23" s="19" t="s">
        <v>15</v>
      </c>
      <c r="C23" s="40">
        <f>C25</f>
        <v>7.6</v>
      </c>
      <c r="D23" s="40">
        <f>D25</f>
        <v>7.6</v>
      </c>
      <c r="E23" s="42">
        <f t="shared" si="0"/>
        <v>100</v>
      </c>
    </row>
    <row r="24" spans="1:5" s="11" customFormat="1" ht="20.25" customHeight="1">
      <c r="A24" s="5"/>
      <c r="B24" s="20" t="s">
        <v>13</v>
      </c>
      <c r="C24" s="40"/>
      <c r="D24" s="34"/>
      <c r="E24" s="33"/>
    </row>
    <row r="25" spans="1:5" ht="78.75" customHeight="1">
      <c r="A25" s="31"/>
      <c r="B25" s="32" t="s">
        <v>28</v>
      </c>
      <c r="C25" s="41">
        <v>7.6</v>
      </c>
      <c r="D25" s="34">
        <v>7.6</v>
      </c>
      <c r="E25" s="33">
        <f t="shared" si="0"/>
        <v>100</v>
      </c>
    </row>
  </sheetData>
  <mergeCells count="6">
    <mergeCell ref="A8:E8"/>
    <mergeCell ref="B2:E2"/>
    <mergeCell ref="B3:E3"/>
    <mergeCell ref="B4:E4"/>
    <mergeCell ref="B5:E5"/>
    <mergeCell ref="B6:E6"/>
  </mergeCells>
  <pageMargins left="0.98425196850393704" right="0.39370078740157483" top="0.78740157480314965" bottom="0.19685039370078741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2019-05-21T11:01:03Z</cp:lastPrinted>
  <dcterms:created xsi:type="dcterms:W3CDTF">2013-02-06T06:20:36Z</dcterms:created>
  <dcterms:modified xsi:type="dcterms:W3CDTF">2019-05-21T11:01:10Z</dcterms:modified>
</cp:coreProperties>
</file>